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30" i="1" l="1"/>
  <c r="G36" i="1" l="1"/>
  <c r="G21" i="1"/>
  <c r="G24" i="1"/>
  <c r="G23" i="1"/>
  <c r="G22" i="1"/>
  <c r="G20" i="1"/>
  <c r="G19" i="1"/>
  <c r="G26" i="1" l="1"/>
  <c r="I36" i="1" l="1"/>
  <c r="G70" i="1" l="1"/>
  <c r="G65" i="1"/>
  <c r="G60" i="1"/>
  <c r="G55" i="1"/>
  <c r="G50" i="1"/>
  <c r="E46" i="1"/>
  <c r="G46" i="1" s="1"/>
  <c r="G48" i="1" s="1"/>
  <c r="G27" i="1" l="1"/>
  <c r="G28" i="1" s="1"/>
  <c r="G51" i="1"/>
  <c r="G71" i="1"/>
  <c r="G66" i="1"/>
  <c r="G61" i="1"/>
  <c r="G56" i="1"/>
  <c r="G47" i="1"/>
  <c r="G37" i="1" l="1"/>
  <c r="G38" i="1" s="1"/>
  <c r="G39" i="1" s="1"/>
  <c r="G31" i="1"/>
  <c r="G32" i="1" s="1"/>
  <c r="G33" i="1" s="1"/>
  <c r="G52" i="1"/>
  <c r="G53" i="1" s="1"/>
  <c r="G67" i="1"/>
  <c r="G68" i="1" s="1"/>
  <c r="G57" i="1"/>
  <c r="G58" i="1" s="1"/>
  <c r="G62" i="1"/>
  <c r="G63" i="1" s="1"/>
  <c r="G72" i="1"/>
  <c r="G73" i="1" s="1"/>
</calcChain>
</file>

<file path=xl/sharedStrings.xml><?xml version="1.0" encoding="utf-8"?>
<sst xmlns="http://schemas.openxmlformats.org/spreadsheetml/2006/main" count="84" uniqueCount="59">
  <si>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</si>
  <si>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</si>
  <si>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</si>
  <si>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</si>
  <si>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</si>
  <si>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</si>
  <si>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</si>
  <si>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</si>
  <si>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</si>
  <si>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</si>
  <si>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</si>
  <si>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</si>
  <si>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</si>
  <si>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</si>
  <si>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</si>
  <si>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</si>
  <si>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</si>
  <si>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</si>
  <si>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</si>
  <si>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</si>
  <si>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</si>
  <si>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</si>
  <si>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</si>
  <si>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</si>
  <si>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</si>
  <si>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</si>
  <si>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</si>
  <si>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</si>
  <si>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</si>
  <si>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</si>
  <si>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</si>
  <si>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</si>
  <si>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</si>
  <si>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</si>
  <si>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</si>
  <si>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</si>
  <si>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</si>
  <si>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</si>
  <si>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Реконструкция ЗРУ 6 кВ ПС 110 кВ Трубная-1</t>
  </si>
  <si>
    <t>Кол-во</t>
  </si>
  <si>
    <t>Шкаф дифференциальной защиты сборных шин 110 - 220 кВ (9 присоединений с жесткой фиксацией) для решений без использования протоколов GOOSE и SV.</t>
  </si>
  <si>
    <t>И11-01</t>
  </si>
  <si>
    <t>Шкаф защит трансформатора 110 - 220 кВ для решений без использования протоколов GOOSE и SV.</t>
  </si>
  <si>
    <t>И11-32</t>
  </si>
  <si>
    <t>Комплект защит и автоматики вводного выключателя 6 - 35 кВ для решений без использования протоколов GOOSE и SV.</t>
  </si>
  <si>
    <t>И11-127</t>
  </si>
  <si>
    <t>Шкаф центральной сигнализации ПС 110 кВ и выше</t>
  </si>
  <si>
    <t>И12-02</t>
  </si>
  <si>
    <t>шт.</t>
  </si>
  <si>
    <t>И11-140</t>
  </si>
  <si>
    <t>Микропроцессорный терминал для защиты и автоматики отходящих линий 6 - 35 кВ для решений без использования протоколов GOOSE и SV.</t>
  </si>
  <si>
    <t>И11-08</t>
  </si>
  <si>
    <t>Шкаф защит с устройством резервирования при отказе выключателя (далее - УРОВ) и автоматикой управления выключателем (далее - АУВ) обходного выключателя 110 - 220 кВ для решений без использования протоколов GOOSE и SV.</t>
  </si>
  <si>
    <t xml:space="preserve">  Итого с дефлятором на 2029 год</t>
  </si>
  <si>
    <t>Цена за единицу, тыс. руб.</t>
  </si>
  <si>
    <t>Стоимость работ, тыс. руб.</t>
  </si>
  <si>
    <t xml:space="preserve">Индекс-дефлятор на 2029 год </t>
  </si>
  <si>
    <t xml:space="preserve">Индекс-дефлятор на 2025 год </t>
  </si>
  <si>
    <t xml:space="preserve">  Итого с дефлятором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</si>
</sst>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horizontal="center" vertical="center"/>
    </xf>
    <xf numFmtId="0" fontId="14" fillId="0" borderId="4" xfId="4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center" vertical="center"/>
    </xf>
    <xf numFmtId="0" fontId="14" fillId="0" borderId="3" xfId="4" applyFont="1" applyBorder="1" applyAlignment="1">
      <alignment horizontal="center" wrapText="1"/>
    </xf>
    <xf numFmtId="0" fontId="20" fillId="0" borderId="3" xfId="0" applyFont="1" applyBorder="1" applyAlignment="1">
      <alignment wrapText="1"/>
    </xf>
    <xf numFmtId="0" fontId="20" fillId="0" borderId="3" xfId="0" applyFont="1" applyBorder="1"/>
    <xf numFmtId="4" fontId="20" fillId="0" borderId="3" xfId="0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/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X75"/>
  <sheetViews>
    <sheetView showGridLines="0" tabSelected="1" topLeftCell="A25" zoomScaleNormal="100" workbookViewId="0">
      <selection activeCell="H76" sqref="H76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95" t="s">
        <v>3</v>
      </c>
      <c r="B8" s="95"/>
      <c r="C8" s="95"/>
      <c r="D8" s="95"/>
      <c r="E8" s="95"/>
      <c r="F8" s="95"/>
      <c r="G8" s="9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96" t="s">
        <v>38</v>
      </c>
      <c r="B10" s="96"/>
      <c r="C10" s="96"/>
      <c r="D10" s="96"/>
      <c r="E10" s="96"/>
      <c r="F10" s="96"/>
      <c r="G10" s="96"/>
      <c r="H10" s="24"/>
      <c r="I10" s="24"/>
    </row>
    <row r="11" spans="1:12" x14ac:dyDescent="0.2">
      <c r="A11" s="25"/>
      <c r="B11" s="97" t="s">
        <v>4</v>
      </c>
      <c r="C11" s="97"/>
      <c r="D11" s="97"/>
      <c r="E11" s="97"/>
      <c r="F11" s="97"/>
      <c r="G11" s="97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86" t="s">
        <v>5</v>
      </c>
      <c r="B15" s="86" t="s">
        <v>6</v>
      </c>
      <c r="C15" s="86" t="s">
        <v>7</v>
      </c>
      <c r="D15" s="86" t="s">
        <v>8</v>
      </c>
      <c r="E15" s="86" t="s">
        <v>39</v>
      </c>
      <c r="F15" s="86" t="s">
        <v>54</v>
      </c>
      <c r="G15" s="86" t="s">
        <v>55</v>
      </c>
    </row>
    <row r="16" spans="1:12" ht="36.75" customHeight="1" x14ac:dyDescent="0.2">
      <c r="A16" s="87"/>
      <c r="B16" s="87"/>
      <c r="C16" s="87"/>
      <c r="D16" s="87"/>
      <c r="E16" s="87"/>
      <c r="F16" s="87"/>
      <c r="G16" s="87"/>
    </row>
    <row r="17" spans="1:24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4" ht="15" x14ac:dyDescent="0.25">
      <c r="A18" s="88" t="s">
        <v>12</v>
      </c>
      <c r="B18" s="89"/>
      <c r="C18" s="89"/>
      <c r="D18" s="89"/>
      <c r="E18" s="89"/>
      <c r="F18" s="89"/>
      <c r="G18" s="90"/>
    </row>
    <row r="19" spans="1:24" ht="94.5" x14ac:dyDescent="0.25">
      <c r="A19" s="61">
        <v>1</v>
      </c>
      <c r="B19" s="62" t="s">
        <v>40</v>
      </c>
      <c r="C19" s="63" t="s">
        <v>41</v>
      </c>
      <c r="D19" s="61" t="s">
        <v>48</v>
      </c>
      <c r="E19" s="61">
        <v>1</v>
      </c>
      <c r="F19" s="60">
        <v>6537.61</v>
      </c>
      <c r="G19" s="31">
        <f>F19*E19</f>
        <v>6537.61</v>
      </c>
    </row>
    <row r="20" spans="1:24" ht="63" x14ac:dyDescent="0.25">
      <c r="A20" s="61">
        <v>2</v>
      </c>
      <c r="B20" s="62" t="s">
        <v>42</v>
      </c>
      <c r="C20" s="63" t="s">
        <v>43</v>
      </c>
      <c r="D20" s="61" t="s">
        <v>48</v>
      </c>
      <c r="E20" s="61">
        <v>2</v>
      </c>
      <c r="F20" s="60">
        <v>4465.96</v>
      </c>
      <c r="G20" s="31">
        <f>F20*E20</f>
        <v>8931.92</v>
      </c>
    </row>
    <row r="21" spans="1:24" ht="126" x14ac:dyDescent="0.2">
      <c r="A21" s="69">
        <v>3</v>
      </c>
      <c r="B21" s="70" t="s">
        <v>52</v>
      </c>
      <c r="C21" s="63" t="s">
        <v>51</v>
      </c>
      <c r="D21" s="61" t="s">
        <v>48</v>
      </c>
      <c r="E21" s="61">
        <v>2</v>
      </c>
      <c r="F21" s="71">
        <v>2744.78</v>
      </c>
      <c r="G21" s="31">
        <f>F21*E21</f>
        <v>5489.56</v>
      </c>
    </row>
    <row r="22" spans="1:24" ht="63" x14ac:dyDescent="0.25">
      <c r="A22" s="61">
        <v>4</v>
      </c>
      <c r="B22" s="62" t="s">
        <v>44</v>
      </c>
      <c r="C22" s="63" t="s">
        <v>45</v>
      </c>
      <c r="D22" s="61" t="s">
        <v>48</v>
      </c>
      <c r="E22" s="61">
        <v>2</v>
      </c>
      <c r="F22" s="60">
        <v>2414.52</v>
      </c>
      <c r="G22" s="31">
        <f>F22*E22</f>
        <v>4829.04</v>
      </c>
    </row>
    <row r="23" spans="1:24" ht="31.5" x14ac:dyDescent="0.25">
      <c r="A23" s="61">
        <v>5</v>
      </c>
      <c r="B23" s="62" t="s">
        <v>46</v>
      </c>
      <c r="C23" s="63" t="s">
        <v>47</v>
      </c>
      <c r="D23" s="61" t="s">
        <v>48</v>
      </c>
      <c r="E23" s="61">
        <v>1</v>
      </c>
      <c r="F23" s="60">
        <v>2123.79</v>
      </c>
      <c r="G23" s="31">
        <f>E23*F23</f>
        <v>2123.79</v>
      </c>
    </row>
    <row r="24" spans="1:24" ht="78.75" x14ac:dyDescent="0.2">
      <c r="A24" s="69">
        <v>6</v>
      </c>
      <c r="B24" s="70" t="s">
        <v>50</v>
      </c>
      <c r="C24" s="63" t="s">
        <v>49</v>
      </c>
      <c r="D24" s="61" t="s">
        <v>48</v>
      </c>
      <c r="E24" s="61">
        <v>15</v>
      </c>
      <c r="F24" s="71">
        <v>1009.17</v>
      </c>
      <c r="G24" s="31">
        <f>F24*E24</f>
        <v>15137.55</v>
      </c>
    </row>
    <row r="25" spans="1:24" ht="15.75" x14ac:dyDescent="0.25">
      <c r="A25" s="64"/>
      <c r="B25" s="65"/>
      <c r="C25" s="66"/>
      <c r="D25" s="64" t="s">
        <v>48</v>
      </c>
      <c r="E25" s="64"/>
      <c r="F25" s="67"/>
      <c r="G25" s="68"/>
    </row>
    <row r="26" spans="1:24" s="36" customFormat="1" x14ac:dyDescent="0.2">
      <c r="A26" s="30"/>
      <c r="B26" s="33"/>
      <c r="C26" s="33"/>
      <c r="D26" s="34"/>
      <c r="E26" s="34"/>
      <c r="F26" s="35" t="s">
        <v>14</v>
      </c>
      <c r="G26" s="35">
        <f>SUM(G19:G25)</f>
        <v>43049.47</v>
      </c>
    </row>
    <row r="27" spans="1:24" ht="15.75" customHeight="1" x14ac:dyDescent="0.2">
      <c r="A27" s="91" t="s">
        <v>34</v>
      </c>
      <c r="B27" s="91"/>
      <c r="C27" s="91"/>
      <c r="D27" s="91"/>
      <c r="E27" s="91"/>
      <c r="F27" s="91"/>
      <c r="G27" s="37">
        <f>G26</f>
        <v>43049.47</v>
      </c>
    </row>
    <row r="28" spans="1:24" ht="27.75" customHeight="1" x14ac:dyDescent="0.2">
      <c r="A28" s="92" t="s">
        <v>35</v>
      </c>
      <c r="B28" s="93"/>
      <c r="C28" s="93"/>
      <c r="D28" s="93"/>
      <c r="E28" s="93"/>
      <c r="F28" s="94"/>
      <c r="G28" s="37">
        <f>G27*1.09</f>
        <v>46923.922300000006</v>
      </c>
    </row>
    <row r="29" spans="1:24" x14ac:dyDescent="0.2">
      <c r="A29" s="38"/>
      <c r="B29" s="39"/>
      <c r="C29" s="39"/>
      <c r="D29" s="39"/>
      <c r="E29" s="39"/>
      <c r="F29" s="40"/>
      <c r="G29" s="37"/>
    </row>
    <row r="30" spans="1:24" ht="15.75" thickBot="1" x14ac:dyDescent="0.3">
      <c r="A30" s="81" t="s">
        <v>57</v>
      </c>
      <c r="B30" s="82"/>
      <c r="C30" s="82"/>
      <c r="D30" s="82"/>
      <c r="E30" s="82"/>
      <c r="F30" s="82"/>
      <c r="G30" s="41">
        <f>R32*S32</f>
        <v>1.1764216063677764</v>
      </c>
      <c r="M30" s="45" t="s">
        <v>32</v>
      </c>
      <c r="N30"/>
      <c r="O30"/>
      <c r="P30"/>
      <c r="Q30"/>
      <c r="R30"/>
    </row>
    <row r="31" spans="1:24" ht="15" thickBot="1" x14ac:dyDescent="0.25">
      <c r="A31" s="83" t="s">
        <v>58</v>
      </c>
      <c r="B31" s="84"/>
      <c r="C31" s="84"/>
      <c r="D31" s="84"/>
      <c r="E31" s="84"/>
      <c r="F31" s="85"/>
      <c r="G31" s="42">
        <f>G28*G30</f>
        <v>55202.316049242727</v>
      </c>
      <c r="M31" s="46">
        <v>2019</v>
      </c>
      <c r="N31" s="46">
        <v>2020</v>
      </c>
      <c r="O31" s="47">
        <v>2021</v>
      </c>
      <c r="P31" s="47">
        <v>2022</v>
      </c>
      <c r="Q31" s="47">
        <v>2023</v>
      </c>
      <c r="R31" s="51">
        <v>2024</v>
      </c>
      <c r="S31" s="52">
        <v>2025</v>
      </c>
      <c r="T31" s="53">
        <v>2026</v>
      </c>
      <c r="U31" s="53">
        <v>2027</v>
      </c>
      <c r="V31" s="53">
        <v>2028</v>
      </c>
      <c r="W31" s="53">
        <v>2029</v>
      </c>
      <c r="X31" s="53"/>
    </row>
    <row r="32" spans="1:24" ht="15" thickBot="1" x14ac:dyDescent="0.25">
      <c r="A32" s="81" t="s">
        <v>18</v>
      </c>
      <c r="B32" s="82"/>
      <c r="C32" s="82"/>
      <c r="D32" s="82"/>
      <c r="E32" s="82"/>
      <c r="F32" s="82"/>
      <c r="G32" s="42">
        <f>G31*0.2</f>
        <v>11040.463209848545</v>
      </c>
      <c r="M32" s="54">
        <v>106.8</v>
      </c>
      <c r="N32" s="54">
        <v>105.6</v>
      </c>
      <c r="O32" s="55">
        <v>104.9</v>
      </c>
      <c r="P32" s="55">
        <v>114.6</v>
      </c>
      <c r="Q32" s="48">
        <v>107</v>
      </c>
      <c r="R32" s="73">
        <v>1.0911350326220499</v>
      </c>
      <c r="S32" s="74">
        <v>1.07816317063964</v>
      </c>
      <c r="T32" s="75">
        <v>1.05262896868962</v>
      </c>
      <c r="U32" s="75">
        <v>1.0442089798934</v>
      </c>
      <c r="V32" s="75">
        <v>1.0442089798934</v>
      </c>
      <c r="W32" s="75">
        <v>1.0442089798934</v>
      </c>
      <c r="X32" s="56"/>
    </row>
    <row r="33" spans="1:9" x14ac:dyDescent="0.2">
      <c r="A33" s="79" t="s">
        <v>19</v>
      </c>
      <c r="B33" s="80"/>
      <c r="C33" s="80"/>
      <c r="D33" s="80"/>
      <c r="E33" s="80"/>
      <c r="F33" s="80"/>
      <c r="G33" s="43">
        <f>G31+G32</f>
        <v>66242.779259091272</v>
      </c>
    </row>
    <row r="34" spans="1:9" x14ac:dyDescent="0.2">
      <c r="A34" s="76"/>
      <c r="B34" s="77"/>
      <c r="C34" s="77"/>
      <c r="D34" s="77"/>
      <c r="E34" s="77"/>
      <c r="F34" s="78"/>
      <c r="G34" s="42"/>
    </row>
    <row r="35" spans="1:9" ht="25.15" customHeight="1" x14ac:dyDescent="0.2">
      <c r="A35" s="59">
        <v>2029</v>
      </c>
      <c r="B35" s="57"/>
      <c r="C35" s="57"/>
      <c r="D35" s="57"/>
      <c r="E35" s="57"/>
      <c r="F35" s="58"/>
      <c r="G35" s="42"/>
    </row>
    <row r="36" spans="1:9" ht="15.6" customHeight="1" x14ac:dyDescent="0.2">
      <c r="A36" s="81" t="s">
        <v>56</v>
      </c>
      <c r="B36" s="82"/>
      <c r="C36" s="82"/>
      <c r="D36" s="82"/>
      <c r="E36" s="82"/>
      <c r="F36" s="82"/>
      <c r="G36" s="72">
        <f>R32*S32*T32*U32*V32*W32</f>
        <v>1.4099398358985986</v>
      </c>
      <c r="I36" s="6">
        <f>1.053*1.079*1.054</f>
        <v>1.1975410979999999</v>
      </c>
    </row>
    <row r="37" spans="1:9" ht="18.600000000000001" customHeight="1" x14ac:dyDescent="0.2">
      <c r="A37" s="83" t="s">
        <v>53</v>
      </c>
      <c r="B37" s="84"/>
      <c r="C37" s="84"/>
      <c r="D37" s="84"/>
      <c r="E37" s="84"/>
      <c r="F37" s="85"/>
      <c r="G37" s="42">
        <f>G28*G36</f>
        <v>66159.907307380607</v>
      </c>
    </row>
    <row r="38" spans="1:9" x14ac:dyDescent="0.2">
      <c r="A38" s="81" t="s">
        <v>18</v>
      </c>
      <c r="B38" s="82"/>
      <c r="C38" s="82"/>
      <c r="D38" s="82"/>
      <c r="E38" s="82"/>
      <c r="F38" s="82"/>
      <c r="G38" s="42">
        <f>G37*0.2</f>
        <v>13231.981461476122</v>
      </c>
    </row>
    <row r="39" spans="1:9" ht="16.899999999999999" customHeight="1" x14ac:dyDescent="0.2">
      <c r="A39" s="79" t="s">
        <v>19</v>
      </c>
      <c r="B39" s="80"/>
      <c r="C39" s="80"/>
      <c r="D39" s="80"/>
      <c r="E39" s="80"/>
      <c r="F39" s="80"/>
      <c r="G39" s="43">
        <f>G37+G38</f>
        <v>79391.888768856734</v>
      </c>
      <c r="H39" s="44"/>
    </row>
    <row r="42" spans="1:9" ht="16.5" hidden="1" customHeight="1" x14ac:dyDescent="0.2">
      <c r="A42" s="86" t="s">
        <v>5</v>
      </c>
      <c r="B42" s="86" t="s">
        <v>6</v>
      </c>
      <c r="C42" s="86" t="s">
        <v>7</v>
      </c>
      <c r="D42" s="86" t="s">
        <v>8</v>
      </c>
      <c r="E42" s="86" t="s">
        <v>9</v>
      </c>
      <c r="F42" s="86" t="s">
        <v>10</v>
      </c>
      <c r="G42" s="86" t="s">
        <v>11</v>
      </c>
    </row>
    <row r="43" spans="1:9" ht="36.75" hidden="1" customHeight="1" x14ac:dyDescent="0.2">
      <c r="A43" s="87"/>
      <c r="B43" s="87"/>
      <c r="C43" s="87"/>
      <c r="D43" s="87"/>
      <c r="E43" s="87"/>
      <c r="F43" s="87"/>
      <c r="G43" s="87"/>
    </row>
    <row r="44" spans="1:9" ht="15" hidden="1" x14ac:dyDescent="0.25">
      <c r="A44" s="29">
        <v>1</v>
      </c>
      <c r="B44" s="29">
        <v>2</v>
      </c>
      <c r="C44" s="29">
        <v>3</v>
      </c>
      <c r="D44" s="29">
        <v>4</v>
      </c>
      <c r="E44" s="29">
        <v>5</v>
      </c>
      <c r="F44" s="29">
        <v>6</v>
      </c>
      <c r="G44" s="29">
        <v>7</v>
      </c>
    </row>
    <row r="45" spans="1:9" ht="15" hidden="1" x14ac:dyDescent="0.25">
      <c r="A45" s="88" t="s">
        <v>26</v>
      </c>
      <c r="B45" s="89"/>
      <c r="C45" s="89"/>
      <c r="D45" s="89"/>
      <c r="E45" s="89"/>
      <c r="F45" s="89"/>
      <c r="G45" s="90"/>
    </row>
    <row r="46" spans="1:9" ht="25.5" hidden="1" x14ac:dyDescent="0.2">
      <c r="A46" s="30">
        <v>3</v>
      </c>
      <c r="B46" s="32" t="s">
        <v>27</v>
      </c>
      <c r="C46" s="33" t="s">
        <v>28</v>
      </c>
      <c r="D46" s="34" t="s">
        <v>13</v>
      </c>
      <c r="E46" s="30" t="e">
        <f>#REF!</f>
        <v>#REF!</v>
      </c>
      <c r="F46" s="35">
        <v>611000</v>
      </c>
      <c r="G46" s="35" t="e">
        <f>F46*E46</f>
        <v>#REF!</v>
      </c>
    </row>
    <row r="47" spans="1:9" s="36" customFormat="1" hidden="1" x14ac:dyDescent="0.2">
      <c r="A47" s="30"/>
      <c r="B47" s="33"/>
      <c r="C47" s="33"/>
      <c r="D47" s="34"/>
      <c r="E47" s="34"/>
      <c r="F47" s="35" t="s">
        <v>14</v>
      </c>
      <c r="G47" s="35" t="e">
        <f>SUM(G43:G46)</f>
        <v>#REF!</v>
      </c>
    </row>
    <row r="48" spans="1:9" ht="15.75" hidden="1" customHeight="1" x14ac:dyDescent="0.2">
      <c r="A48" s="91" t="s">
        <v>15</v>
      </c>
      <c r="B48" s="91"/>
      <c r="C48" s="91"/>
      <c r="D48" s="91"/>
      <c r="E48" s="91"/>
      <c r="F48" s="91"/>
      <c r="G48" s="37" t="e">
        <f>G43+G44+G46</f>
        <v>#REF!</v>
      </c>
    </row>
    <row r="49" spans="1:7" hidden="1" x14ac:dyDescent="0.2">
      <c r="A49" s="38"/>
      <c r="B49" s="39"/>
      <c r="C49" s="39"/>
      <c r="D49" s="39"/>
      <c r="E49" s="39"/>
      <c r="F49" s="40"/>
      <c r="G49" s="37"/>
    </row>
    <row r="50" spans="1:7" hidden="1" x14ac:dyDescent="0.2">
      <c r="A50" s="81" t="s">
        <v>16</v>
      </c>
      <c r="B50" s="82"/>
      <c r="C50" s="82"/>
      <c r="D50" s="82"/>
      <c r="E50" s="82"/>
      <c r="F50" s="82"/>
      <c r="G50" s="41">
        <f>1.068*1.062*1.051</f>
        <v>1.192061016</v>
      </c>
    </row>
    <row r="51" spans="1:7" hidden="1" x14ac:dyDescent="0.2">
      <c r="A51" s="83" t="s">
        <v>17</v>
      </c>
      <c r="B51" s="84"/>
      <c r="C51" s="84"/>
      <c r="D51" s="84"/>
      <c r="E51" s="84"/>
      <c r="F51" s="85"/>
      <c r="G51" s="42" t="e">
        <f>G48*G50</f>
        <v>#REF!</v>
      </c>
    </row>
    <row r="52" spans="1:7" hidden="1" x14ac:dyDescent="0.2">
      <c r="A52" s="81" t="s">
        <v>18</v>
      </c>
      <c r="B52" s="82"/>
      <c r="C52" s="82"/>
      <c r="D52" s="82"/>
      <c r="E52" s="82"/>
      <c r="F52" s="82"/>
      <c r="G52" s="42" t="e">
        <f>G51*0.2</f>
        <v>#REF!</v>
      </c>
    </row>
    <row r="53" spans="1:7" hidden="1" x14ac:dyDescent="0.2">
      <c r="A53" s="79" t="s">
        <v>19</v>
      </c>
      <c r="B53" s="80"/>
      <c r="C53" s="80"/>
      <c r="D53" s="80"/>
      <c r="E53" s="80"/>
      <c r="F53" s="80"/>
      <c r="G53" s="43" t="e">
        <f>G51+G52</f>
        <v>#REF!</v>
      </c>
    </row>
    <row r="54" spans="1:7" hidden="1" x14ac:dyDescent="0.2">
      <c r="A54" s="76"/>
      <c r="B54" s="77"/>
      <c r="C54" s="77"/>
      <c r="D54" s="77"/>
      <c r="E54" s="77"/>
      <c r="F54" s="78"/>
      <c r="G54" s="42"/>
    </row>
    <row r="55" spans="1:7" hidden="1" x14ac:dyDescent="0.2">
      <c r="A55" s="81" t="s">
        <v>20</v>
      </c>
      <c r="B55" s="82"/>
      <c r="C55" s="82"/>
      <c r="D55" s="82"/>
      <c r="E55" s="82"/>
      <c r="F55" s="82"/>
      <c r="G55" s="41">
        <f>N50*N55</f>
        <v>0</v>
      </c>
    </row>
    <row r="56" spans="1:7" ht="12.75" hidden="1" customHeight="1" x14ac:dyDescent="0.2">
      <c r="A56" s="83" t="s">
        <v>21</v>
      </c>
      <c r="B56" s="84"/>
      <c r="C56" s="84"/>
      <c r="D56" s="84"/>
      <c r="E56" s="84"/>
      <c r="F56" s="85"/>
      <c r="G56" s="42" t="e">
        <f>G48*G55</f>
        <v>#REF!</v>
      </c>
    </row>
    <row r="57" spans="1:7" ht="12.75" hidden="1" customHeight="1" x14ac:dyDescent="0.2">
      <c r="A57" s="81" t="s">
        <v>18</v>
      </c>
      <c r="B57" s="82"/>
      <c r="C57" s="82"/>
      <c r="D57" s="82"/>
      <c r="E57" s="82"/>
      <c r="F57" s="82"/>
      <c r="G57" s="42" t="e">
        <f>G56*0.2</f>
        <v>#REF!</v>
      </c>
    </row>
    <row r="58" spans="1:7" ht="12.75" hidden="1" customHeight="1" x14ac:dyDescent="0.2">
      <c r="A58" s="79" t="s">
        <v>19</v>
      </c>
      <c r="B58" s="80"/>
      <c r="C58" s="80"/>
      <c r="D58" s="80"/>
      <c r="E58" s="80"/>
      <c r="F58" s="80"/>
      <c r="G58" s="43" t="e">
        <f>G56+G57</f>
        <v>#REF!</v>
      </c>
    </row>
    <row r="59" spans="1:7" ht="12.75" hidden="1" customHeight="1" x14ac:dyDescent="0.2">
      <c r="A59" s="76"/>
      <c r="B59" s="77"/>
      <c r="C59" s="77"/>
      <c r="D59" s="77"/>
      <c r="E59" s="77"/>
      <c r="F59" s="78"/>
      <c r="G59" s="42"/>
    </row>
    <row r="60" spans="1:7" ht="12.75" hidden="1" customHeight="1" x14ac:dyDescent="0.2">
      <c r="A60" s="81" t="s">
        <v>22</v>
      </c>
      <c r="B60" s="82"/>
      <c r="C60" s="82"/>
      <c r="D60" s="82"/>
      <c r="E60" s="82"/>
      <c r="F60" s="82"/>
      <c r="G60" s="41">
        <f>N50*N55*N61</f>
        <v>0</v>
      </c>
    </row>
    <row r="61" spans="1:7" ht="12.75" hidden="1" customHeight="1" x14ac:dyDescent="0.2">
      <c r="A61" s="83" t="s">
        <v>17</v>
      </c>
      <c r="B61" s="84"/>
      <c r="C61" s="84"/>
      <c r="D61" s="84"/>
      <c r="E61" s="84"/>
      <c r="F61" s="85"/>
      <c r="G61" s="42" t="e">
        <f>G48*G60</f>
        <v>#REF!</v>
      </c>
    </row>
    <row r="62" spans="1:7" ht="12.75" hidden="1" customHeight="1" x14ac:dyDescent="0.2">
      <c r="A62" s="81" t="s">
        <v>18</v>
      </c>
      <c r="B62" s="82"/>
      <c r="C62" s="82"/>
      <c r="D62" s="82"/>
      <c r="E62" s="82"/>
      <c r="F62" s="82"/>
      <c r="G62" s="42" t="e">
        <f>G61*0.2</f>
        <v>#REF!</v>
      </c>
    </row>
    <row r="63" spans="1:7" ht="12.75" hidden="1" customHeight="1" x14ac:dyDescent="0.2">
      <c r="A63" s="79" t="s">
        <v>19</v>
      </c>
      <c r="B63" s="80"/>
      <c r="C63" s="80"/>
      <c r="D63" s="80"/>
      <c r="E63" s="80"/>
      <c r="F63" s="80"/>
      <c r="G63" s="43" t="e">
        <f>G61+G62</f>
        <v>#REF!</v>
      </c>
    </row>
    <row r="64" spans="1:7" ht="12.75" hidden="1" customHeight="1" x14ac:dyDescent="0.2">
      <c r="A64" s="76"/>
      <c r="B64" s="77"/>
      <c r="C64" s="77"/>
      <c r="D64" s="77"/>
      <c r="E64" s="77"/>
      <c r="F64" s="78"/>
      <c r="G64" s="42"/>
    </row>
    <row r="65" spans="1:18" ht="12.75" hidden="1" customHeight="1" x14ac:dyDescent="0.2">
      <c r="A65" s="81" t="s">
        <v>23</v>
      </c>
      <c r="B65" s="82"/>
      <c r="C65" s="82"/>
      <c r="D65" s="82"/>
      <c r="E65" s="82"/>
      <c r="F65" s="82"/>
      <c r="G65" s="41">
        <f>N50*N55*N61*N65</f>
        <v>0</v>
      </c>
    </row>
    <row r="66" spans="1:18" ht="12.75" hidden="1" customHeight="1" x14ac:dyDescent="0.2">
      <c r="A66" s="83" t="s">
        <v>24</v>
      </c>
      <c r="B66" s="84"/>
      <c r="C66" s="84"/>
      <c r="D66" s="84"/>
      <c r="E66" s="84"/>
      <c r="F66" s="85"/>
      <c r="G66" s="42" t="e">
        <f>G48*G65</f>
        <v>#REF!</v>
      </c>
    </row>
    <row r="67" spans="1:18" hidden="1" x14ac:dyDescent="0.2">
      <c r="A67" s="81" t="s">
        <v>18</v>
      </c>
      <c r="B67" s="82"/>
      <c r="C67" s="82"/>
      <c r="D67" s="82"/>
      <c r="E67" s="82"/>
      <c r="F67" s="82"/>
      <c r="G67" s="42" t="e">
        <f>G66*0.2</f>
        <v>#REF!</v>
      </c>
    </row>
    <row r="68" spans="1:18" hidden="1" x14ac:dyDescent="0.2">
      <c r="A68" s="79" t="s">
        <v>19</v>
      </c>
      <c r="B68" s="80"/>
      <c r="C68" s="80"/>
      <c r="D68" s="80"/>
      <c r="E68" s="80"/>
      <c r="F68" s="80"/>
      <c r="G68" s="43" t="e">
        <f>G66+G67</f>
        <v>#REF!</v>
      </c>
      <c r="H68" s="44"/>
    </row>
    <row r="69" spans="1:18" hidden="1" x14ac:dyDescent="0.2">
      <c r="A69" s="38"/>
      <c r="B69" s="39"/>
      <c r="C69" s="39"/>
      <c r="D69" s="39"/>
      <c r="E69" s="39"/>
      <c r="F69" s="40"/>
      <c r="G69" s="37"/>
    </row>
    <row r="70" spans="1:18" ht="12.75" hidden="1" customHeight="1" x14ac:dyDescent="0.2">
      <c r="A70" s="81" t="s">
        <v>29</v>
      </c>
      <c r="B70" s="82"/>
      <c r="C70" s="82"/>
      <c r="D70" s="82"/>
      <c r="E70" s="82"/>
      <c r="F70" s="82"/>
      <c r="G70" s="41">
        <f>1.068*1.062*1.051*1.048*1.047</f>
        <v>1.3079961021720961</v>
      </c>
    </row>
    <row r="71" spans="1:18" ht="12.75" hidden="1" customHeight="1" x14ac:dyDescent="0.2">
      <c r="A71" s="83" t="s">
        <v>25</v>
      </c>
      <c r="B71" s="84"/>
      <c r="C71" s="84"/>
      <c r="D71" s="84"/>
      <c r="E71" s="84"/>
      <c r="F71" s="85"/>
      <c r="G71" s="42" t="e">
        <f>G48*G70</f>
        <v>#REF!</v>
      </c>
    </row>
    <row r="72" spans="1:18" ht="12.75" hidden="1" customHeight="1" x14ac:dyDescent="0.2">
      <c r="A72" s="81" t="s">
        <v>18</v>
      </c>
      <c r="B72" s="82"/>
      <c r="C72" s="82"/>
      <c r="D72" s="82"/>
      <c r="E72" s="82"/>
      <c r="F72" s="82"/>
      <c r="G72" s="42" t="e">
        <f>G71*0.2</f>
        <v>#REF!</v>
      </c>
    </row>
    <row r="73" spans="1:18" ht="12.75" hidden="1" customHeight="1" thickBot="1" x14ac:dyDescent="0.25">
      <c r="A73" s="79" t="s">
        <v>19</v>
      </c>
      <c r="B73" s="80"/>
      <c r="C73" s="80"/>
      <c r="D73" s="80"/>
      <c r="E73" s="80"/>
      <c r="F73" s="80"/>
      <c r="G73" s="43" t="e">
        <f>G71+G72</f>
        <v>#REF!</v>
      </c>
      <c r="M73" s="6" t="s">
        <v>30</v>
      </c>
      <c r="N73" s="3"/>
      <c r="O73" s="3"/>
      <c r="P73" s="3"/>
      <c r="Q73" s="3"/>
      <c r="R73" s="3"/>
    </row>
    <row r="74" spans="1:18" ht="14.25" x14ac:dyDescent="0.2">
      <c r="M74" s="49"/>
      <c r="N74" s="49"/>
      <c r="O74" s="49"/>
      <c r="P74" s="49"/>
      <c r="Q74" s="49"/>
      <c r="R74" s="49"/>
    </row>
    <row r="75" spans="1:18" ht="14.25" x14ac:dyDescent="0.2">
      <c r="M75" s="49"/>
      <c r="N75" s="49"/>
      <c r="O75" s="49"/>
      <c r="P75" s="49"/>
      <c r="Q75" s="49"/>
      <c r="R75" s="50"/>
    </row>
  </sheetData>
  <mergeCells count="54">
    <mergeCell ref="A18:G18"/>
    <mergeCell ref="A27:F27"/>
    <mergeCell ref="A28:F28"/>
    <mergeCell ref="A30:F30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31:F31"/>
    <mergeCell ref="A33:F33"/>
    <mergeCell ref="A34:F34"/>
    <mergeCell ref="A52:F52"/>
    <mergeCell ref="A42:A43"/>
    <mergeCell ref="B42:B43"/>
    <mergeCell ref="C42:C43"/>
    <mergeCell ref="D42:D43"/>
    <mergeCell ref="E42:E43"/>
    <mergeCell ref="F42:F43"/>
    <mergeCell ref="A37:F37"/>
    <mergeCell ref="A38:F38"/>
    <mergeCell ref="A39:F39"/>
    <mergeCell ref="A36:F36"/>
    <mergeCell ref="A32:F32"/>
    <mergeCell ref="G42:G43"/>
    <mergeCell ref="A45:G45"/>
    <mergeCell ref="A48:F48"/>
    <mergeCell ref="A50:F50"/>
    <mergeCell ref="A51:F51"/>
    <mergeCell ref="A73:F73"/>
    <mergeCell ref="A65:F65"/>
    <mergeCell ref="A66:F66"/>
    <mergeCell ref="A67:F67"/>
    <mergeCell ref="A68:F68"/>
    <mergeCell ref="A70:F70"/>
    <mergeCell ref="A71:F71"/>
    <mergeCell ref="A72:F72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2026-04-28T09:25:20Z</dcterms:modified>
</cp:coreProperties>
</file>